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Победа 3а ПОСКО внутриалощад.сети\"/>
    </mc:Choice>
  </mc:AlternateContent>
  <bookViews>
    <workbookView xWindow="-120" yWindow="-120" windowWidth="23256" windowHeight="13176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H67" i="8" l="1"/>
  <c r="I67" i="8"/>
  <c r="H68" i="8"/>
  <c r="I68" i="8"/>
  <c r="H69" i="8"/>
  <c r="I69" i="8"/>
  <c r="H70" i="8"/>
  <c r="I70" i="8"/>
  <c r="H71" i="8"/>
  <c r="I71" i="8"/>
  <c r="H57" i="8"/>
  <c r="I57" i="8"/>
  <c r="H58" i="8"/>
  <c r="I58" i="8"/>
  <c r="H59" i="8"/>
  <c r="I59" i="8"/>
  <c r="H60" i="8"/>
  <c r="I60" i="8"/>
  <c r="H61" i="8"/>
  <c r="I61" i="8"/>
  <c r="H62" i="8"/>
  <c r="I62" i="8"/>
  <c r="H63" i="8"/>
  <c r="I63" i="8"/>
  <c r="H64" i="8"/>
  <c r="I64" i="8"/>
  <c r="H65" i="8"/>
  <c r="I65" i="8"/>
  <c r="H66" i="8"/>
  <c r="I66" i="8"/>
  <c r="H51" i="8"/>
  <c r="I51" i="8"/>
  <c r="H52" i="8"/>
  <c r="I52" i="8"/>
  <c r="H53" i="8"/>
  <c r="I53" i="8"/>
  <c r="H54" i="8"/>
  <c r="I54" i="8"/>
  <c r="H55" i="8"/>
  <c r="I55" i="8"/>
  <c r="H56" i="8"/>
  <c r="I56" i="8"/>
  <c r="I50" i="8"/>
  <c r="H50" i="8"/>
  <c r="H33" i="8"/>
  <c r="I33" i="8"/>
  <c r="H34" i="8"/>
  <c r="I34" i="8"/>
  <c r="H35" i="8"/>
  <c r="I35" i="8"/>
  <c r="H36" i="8"/>
  <c r="I36" i="8"/>
  <c r="H37" i="8"/>
  <c r="I37" i="8"/>
  <c r="H38" i="8"/>
  <c r="I38" i="8"/>
  <c r="H39" i="8"/>
  <c r="I39" i="8"/>
  <c r="H40" i="8"/>
  <c r="I40" i="8"/>
  <c r="H41" i="8"/>
  <c r="I41" i="8"/>
  <c r="H42" i="8"/>
  <c r="I42" i="8"/>
  <c r="H43" i="8"/>
  <c r="I43" i="8"/>
  <c r="H44" i="8"/>
  <c r="I44" i="8"/>
  <c r="H45" i="8"/>
  <c r="I45" i="8"/>
  <c r="H22" i="8"/>
  <c r="I22" i="8"/>
  <c r="H23" i="8"/>
  <c r="I23" i="8"/>
  <c r="H24" i="8"/>
  <c r="I24" i="8"/>
  <c r="H25" i="8"/>
  <c r="I25" i="8"/>
  <c r="H26" i="8"/>
  <c r="I26" i="8"/>
  <c r="H27" i="8"/>
  <c r="I27" i="8"/>
  <c r="H28" i="8"/>
  <c r="I28" i="8"/>
  <c r="H29" i="8"/>
  <c r="I29" i="8"/>
  <c r="H30" i="8"/>
  <c r="I30" i="8"/>
  <c r="H31" i="8"/>
  <c r="I31" i="8"/>
  <c r="H32" i="8"/>
  <c r="I32" i="8"/>
  <c r="H13" i="8"/>
  <c r="I13" i="8"/>
  <c r="H14" i="8"/>
  <c r="I14" i="8"/>
  <c r="H15" i="8"/>
  <c r="I15" i="8"/>
  <c r="H16" i="8"/>
  <c r="I16" i="8"/>
  <c r="H17" i="8"/>
  <c r="I17" i="8"/>
  <c r="H18" i="8"/>
  <c r="I18" i="8"/>
  <c r="H19" i="8"/>
  <c r="I19" i="8"/>
  <c r="H20" i="8"/>
  <c r="I20" i="8"/>
  <c r="H21" i="8"/>
  <c r="I21" i="8"/>
  <c r="I12" i="8"/>
  <c r="I72" i="8" s="1"/>
  <c r="H12" i="8"/>
</calcChain>
</file>

<file path=xl/comments1.xml><?xml version="1.0" encoding="utf-8"?>
<comments xmlns="http://schemas.openxmlformats.org/spreadsheetml/2006/main">
  <authors>
    <author>Сергей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D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A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7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73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73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7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<sst xmlns="http://schemas.openxmlformats.org/spreadsheetml/2006/main" count="201" uniqueCount="141">
  <si>
    <t>Стройка: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</si>
  <si>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</si>
  <si>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</si>
  <si>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</si>
  <si>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</si>
  <si>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</si>
  <si>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</si>
  <si>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</si>
  <si>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</si>
  <si>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</si>
  <si>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</si>
  <si>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</si>
  <si>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«Жилая застройка в границах улиц Гагарина, Победы, Первого Безымянного переулка в Советском районе городского округа Самара"</t>
  </si>
  <si>
    <t>к Локальной смете № ЛС-06-01-01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</si>
  <si>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</si>
  <si>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</si>
  <si>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</si>
  <si>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</si>
  <si>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</si>
  <si>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</si>
  <si>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</si>
  <si>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01.2.03.03-0045</t>
  </si>
  <si>
    <t>Мастика битумно-полимерная</t>
  </si>
  <si>
    <t>01.3.01.08-0003</t>
  </si>
  <si>
    <t>Топливо моторное для среднеоборотных и малооборотных дизелей ДТ</t>
  </si>
  <si>
    <t>01.7.02.02-0021</t>
  </si>
  <si>
    <t>Бумага оберточная листовая</t>
  </si>
  <si>
    <t>1000 м2</t>
  </si>
  <si>
    <t>01.7.03.01-0001</t>
  </si>
  <si>
    <t>Вода</t>
  </si>
  <si>
    <t>м3</t>
  </si>
  <si>
    <t>01.7.07.29-0031</t>
  </si>
  <si>
    <t>Каболка</t>
  </si>
  <si>
    <t>01.7.11.07-0032</t>
  </si>
  <si>
    <t>Электроды сварочные Э42, диаметр 4 мм</t>
  </si>
  <si>
    <t>01.7.15.04-0054</t>
  </si>
  <si>
    <t>Винты самонарезающие, оцинкованные, размер 4х12 мм</t>
  </si>
  <si>
    <t>01.7.16.04-0013</t>
  </si>
  <si>
    <t>Опалубка металлическая</t>
  </si>
  <si>
    <t>01.7.19.07-0006</t>
  </si>
  <si>
    <t>Резина техническая листовая прессованная</t>
  </si>
  <si>
    <t>кг</t>
  </si>
  <si>
    <t>01.7.20.08-0021</t>
  </si>
  <si>
    <t>Брезент</t>
  </si>
  <si>
    <t>м2</t>
  </si>
  <si>
    <t>01.7.20.08-0162</t>
  </si>
  <si>
    <t>Ткань мешочная</t>
  </si>
  <si>
    <t>10 м2</t>
  </si>
  <si>
    <t>02.3.01.02-1012</t>
  </si>
  <si>
    <t>Песок природный II класс, средний, круглые сита</t>
  </si>
  <si>
    <t>03.2.01.01-0001</t>
  </si>
  <si>
    <t>Портландцемент общестроительного назначения бездобавочный М400 Д0 (ЦЕМ I 32,5Н)</t>
  </si>
  <si>
    <t>03.2.01.02-0011</t>
  </si>
  <si>
    <t>Портландцемент с минеральными добавками М300 Д20 (ЦЕМ II 22,5Н)</t>
  </si>
  <si>
    <t>04.1.02.05-0001</t>
  </si>
  <si>
    <t>Смеси бетонные тяжелого бетона (БСТ), класс В3,5 (М50)</t>
  </si>
  <si>
    <t>04.1.02.05-0005</t>
  </si>
  <si>
    <t>Смеси бетонные тяжелого бетона (БСТ), класс В12,5 (М150)</t>
  </si>
  <si>
    <t>04.1.02.05-0006</t>
  </si>
  <si>
    <t>Смеси бетонные тяжелого бетона (БСТ), класс В15 (М200)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</si>
  <si>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</si>
  <si>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</si>
  <si>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</si>
  <si>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</si>
  <si>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</si>
  <si>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</si>
  <si>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</si>
  <si>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</si>
  <si>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</si>
  <si>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</si>
  <si>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04.3.01.09-0023</t>
  </si>
  <si>
    <t>Раствор отделочный тяжелый цементный, состав 1:3</t>
  </si>
  <si>
    <t>08.1.02.11-0001</t>
  </si>
  <si>
    <t>Поковки из квадратных заготовок, масса 1,8 кг</t>
  </si>
  <si>
    <t>08.3.02.01-0041</t>
  </si>
  <si>
    <t>Лента стальная упаковочная мягкая нормальной точности 0,7х20-50 мм</t>
  </si>
  <si>
    <t>08.3.05.05-0054</t>
  </si>
  <si>
    <t>Сталь листовая оцинкованная, толщина 0,8 мм</t>
  </si>
  <si>
    <t>10.1.02.02-0103</t>
  </si>
  <si>
    <t>Листы алюминиевые, марка АД1Н, толщина 1 мм</t>
  </si>
  <si>
    <t>11.1.02.04-0031</t>
  </si>
  <si>
    <t>Лесоматериалы круглые, хвойных пород, для строительства, диаметр 14-24 см, длина 3-6,5 м</t>
  </si>
  <si>
    <t>12.2.03.11-0041</t>
  </si>
  <si>
    <t>Холсты стекловолокнистые термовлагоустойчивые</t>
  </si>
  <si>
    <t>14.1.04.02-0011</t>
  </si>
  <si>
    <t>Клей резиновый № 88-Н</t>
  </si>
  <si>
    <t>14.4.04.08-0003</t>
  </si>
  <si>
    <t>Эмаль ПФ-115, серая</t>
  </si>
  <si>
    <t>14.5.09.11-0102</t>
  </si>
  <si>
    <t>Уайт-спирит</t>
  </si>
  <si>
    <t>ТЦ_24.3.01.04_63_6319189182_13.01.2023_01</t>
  </si>
  <si>
    <t>м</t>
  </si>
  <si>
    <t xml:space="preserve">   - Труба гофрированная ПП 110/96 SN8</t>
  </si>
  <si>
    <t xml:space="preserve">   - Труба гофрированная ПП 160/139 SN8</t>
  </si>
  <si>
    <t xml:space="preserve">   - Труба гофрированная ПП 250/217 SN10</t>
  </si>
  <si>
    <t xml:space="preserve">   - Труба ПП гофрированная 200/174 SN10</t>
  </si>
  <si>
    <t>ФССЦ-01.2.03.03-0045</t>
  </si>
  <si>
    <t>ФССЦ-01.7.15.10-0067</t>
  </si>
  <si>
    <t>Скобы ходовые</t>
  </si>
  <si>
    <t>шт</t>
  </si>
  <si>
    <t>ФССЦ-01.7.16.04-0013</t>
  </si>
  <si>
    <t>ФССЦ-02.3.01.02-1005</t>
  </si>
  <si>
    <t>Песок природный II класс, очень мелкий, круглые сита</t>
  </si>
  <si>
    <t>ФССЦ-04.1.02.05-0001</t>
  </si>
  <si>
    <t>Смеси бетонные тяжелого бетона (БСТ), класс В3,5 (М50)_бетонная подготовка</t>
  </si>
  <si>
    <t>ФССЦ-04.1.02.05-0003</t>
  </si>
  <si>
    <t>Смеси бетонные тяжелого бетона (БСТ), класс В7,5 (М100)</t>
  </si>
  <si>
    <t>ФССЦ-04.1.02.05-0006</t>
  </si>
  <si>
    <t xml:space="preserve">   - Смеси бетонные тяжелого бетона (БСТ), класс В15 (М200)</t>
  </si>
  <si>
    <t xml:space="preserve">   - Смеси бетонные тяжелого бетона (БСТ), класс В15 (М200)_лоток</t>
  </si>
  <si>
    <t>ФССЦ-05.1.01.09-0042 прим.</t>
  </si>
  <si>
    <t>Кольцо опорное КО-6 /бетон B15 (М200), объем 0,02 м3, расход арматуры 1,10 кг_ КЦО-1</t>
  </si>
  <si>
    <t>ФССЦ-05.1.01.09-0055</t>
  </si>
  <si>
    <t>Кольцо стеновое смотровых колодцев КС10.6, бетон B15 (М200), объем 0,16 м3, расход арматуры 3,95 кг</t>
  </si>
  <si>
    <t>ФССЦ-05.1.01.09-0056</t>
  </si>
  <si>
    <t>Кольцо стеновое смотровых колодцев КС10.9, бетон B15 (М200), объем 0,24 м3, расход арматуры 5,66 кг</t>
  </si>
  <si>
    <t>ФССЦ-05.1.01.11-0044</t>
  </si>
  <si>
    <t>Плита днища ПН10, бетон B15 (М200), объем 0,18 м3, расход арматуры 15,14 кг</t>
  </si>
  <si>
    <t>ФССЦ-05.1.06.09-0087</t>
  </si>
  <si>
    <t>Плиты перекрытия ПП10-1, бетон B15, объем 0,10 м3, расход арматуры 8,38 кг</t>
  </si>
  <si>
    <t>ФССЦ-05.1.08.06-0058</t>
  </si>
  <si>
    <t>Плиты дорожные ПД6, бетон B20, объем 0,85 м3, расход арматуры 99,30 кг</t>
  </si>
  <si>
    <t>ФССЦ-07.2.05.01-0032</t>
  </si>
  <si>
    <t>Ограждения лестничных проемов, лестничные марши, пожарные лестницы</t>
  </si>
  <si>
    <t>ФССЦ-08.1.02.06-0043</t>
  </si>
  <si>
    <t>Люк чугунный тяжелый</t>
  </si>
  <si>
    <t>ФССЦ-12.2.07.01-0077</t>
  </si>
  <si>
    <t>Рулоны из вспененного каучука K-FLEX ENERGO PLUS STANDARD, толщиной: 50 мм</t>
  </si>
  <si>
    <t>ФССЦ-23.3.10.02-0101</t>
  </si>
  <si>
    <t>Трубы стальные ф325*10мм</t>
  </si>
  <si>
    <t>ФССЦ-23.5.01.08-0035</t>
  </si>
  <si>
    <t>Трубы стальные электросварные прямошовные и спиральношовные, класс прочности К38, наружный диаметр 630 мм, толщина стенки 10 мм</t>
  </si>
  <si>
    <t>ФССЦ-23.5.02.02-0111</t>
  </si>
  <si>
    <t>Трубы стальные электросварные прямошовные со снятой фаской из стали марок Ст2кп-Ст4кп и Ст2пс-Ст4пс, наружный диаметр 377 мм, толщина стенки 10 мм</t>
  </si>
  <si>
    <t>ФССЦ-24.3.05.07-0014</t>
  </si>
  <si>
    <t>Муфта защитная полиэтиленовая для прохода труб сквозь стену, номинальный наружный диаметр 160 мм</t>
  </si>
  <si>
    <t>ФССЦ-24.3.05.07-0016</t>
  </si>
  <si>
    <t>Муфта защитная полиэтиленовая для прохода труб сквозь стену, номинальный наружный диаметр 225 мм</t>
  </si>
  <si>
    <t>ВСЕГО по смете</t>
  </si>
  <si>
    <t>Составил:______________С.М.Ядохина</t>
  </si>
  <si>
    <t>В текущих ценах, К=8,22,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</si>
</sst>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49" fontId="7" fillId="0" borderId="0" xfId="12" applyNumberFormat="1" applyFont="1" applyAlignment="1">
      <alignment horizontal="left" wrapText="1"/>
    </xf>
    <xf numFmtId="49" fontId="0" fillId="0" borderId="0" xfId="0" applyNumberForma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75"/>
  <sheetViews>
    <sheetView showGridLines="0" tabSelected="1" topLeftCell="A62" zoomScaleNormal="100" zoomScaleSheetLayoutView="100" workbookViewId="0">
      <selection activeCell="A75" sqref="A74:C75"/>
    </sheetView>
  </sheetViews>
  <sheetFormatPr defaultColWidth="9.109375" defaultRowHeight="11.4" x14ac:dyDescent="0.2"/>
  <cols>
    <col min="1" max="1" width="10.109375" style="1" customWidth="1"/>
    <col min="2" max="2" width="15" style="4" customWidth="1"/>
    <col min="3" max="3" width="40.6640625" style="1" customWidth="1"/>
    <col min="4" max="4" width="13" style="2" customWidth="1"/>
    <col min="5" max="5" width="14.5546875" style="2" customWidth="1"/>
    <col min="6" max="6" width="9.109375" style="3"/>
    <col min="7" max="7" width="12.6640625" style="3" customWidth="1"/>
    <col min="8" max="8" width="11.77734375" style="3" customWidth="1"/>
    <col min="9" max="9" width="13.109375" style="3" customWidth="1"/>
    <col min="10" max="16384" width="9.109375" style="1"/>
  </cols>
  <sheetData>
    <row r="1" spans="1:9" ht="15.75" customHeight="1" x14ac:dyDescent="0.2">
      <c r="A1" s="1" t="s">
        <v>0</v>
      </c>
      <c r="B1" s="29" t="s">
        <v>12</v>
      </c>
      <c r="C1" s="30"/>
      <c r="D1" s="30"/>
      <c r="E1" s="30"/>
      <c r="F1" s="30"/>
      <c r="G1" s="30"/>
      <c r="H1" s="30"/>
      <c r="I1" s="30"/>
    </row>
    <row r="2" spans="1:9" x14ac:dyDescent="0.2">
      <c r="B2" s="30"/>
      <c r="C2" s="30"/>
      <c r="D2" s="30"/>
      <c r="E2" s="30"/>
      <c r="F2" s="30"/>
      <c r="G2" s="30"/>
      <c r="H2" s="30"/>
      <c r="I2" s="30"/>
    </row>
    <row r="3" spans="1:9" ht="16.2" x14ac:dyDescent="0.3">
      <c r="D3" s="5" t="s">
        <v>2</v>
      </c>
    </row>
    <row r="4" spans="1:9" ht="18" customHeight="1" x14ac:dyDescent="0.2">
      <c r="C4" s="4"/>
      <c r="D4" s="6" t="s">
        <v>13</v>
      </c>
    </row>
    <row r="5" spans="1:9" ht="5.25" customHeight="1" x14ac:dyDescent="0.2">
      <c r="B5" s="7"/>
    </row>
    <row r="6" spans="1:9" s="2" customFormat="1" ht="18.75" customHeight="1" x14ac:dyDescent="0.2">
      <c r="A6" s="35" t="s">
        <v>8</v>
      </c>
      <c r="B6" s="38" t="s">
        <v>1</v>
      </c>
      <c r="C6" s="35" t="s">
        <v>9</v>
      </c>
      <c r="D6" s="35" t="s">
        <v>10</v>
      </c>
      <c r="E6" s="35" t="s">
        <v>3</v>
      </c>
      <c r="F6" s="32" t="s">
        <v>4</v>
      </c>
      <c r="G6" s="33"/>
      <c r="H6" s="33"/>
      <c r="I6" s="34"/>
    </row>
    <row r="7" spans="1:9" s="2" customFormat="1" ht="33" customHeight="1" x14ac:dyDescent="0.2">
      <c r="A7" s="36"/>
      <c r="B7" s="39"/>
      <c r="C7" s="36"/>
      <c r="D7" s="36"/>
      <c r="E7" s="36"/>
      <c r="F7" s="31" t="s">
        <v>5</v>
      </c>
      <c r="G7" s="31"/>
      <c r="H7" s="31" t="s">
        <v>140</v>
      </c>
      <c r="I7" s="31"/>
    </row>
    <row r="8" spans="1:9" s="2" customFormat="1" ht="16.5" customHeight="1" x14ac:dyDescent="0.2">
      <c r="A8" s="37"/>
      <c r="B8" s="40"/>
      <c r="C8" s="37"/>
      <c r="D8" s="37"/>
      <c r="E8" s="37"/>
      <c r="F8" s="8" t="s">
        <v>6</v>
      </c>
      <c r="G8" s="8" t="s">
        <v>7</v>
      </c>
      <c r="H8" s="8" t="s">
        <v>6</v>
      </c>
      <c r="I8" s="8" t="s">
        <v>7</v>
      </c>
    </row>
    <row r="9" spans="1:9" s="2" customFormat="1" ht="12.6" x14ac:dyDescent="0.2">
      <c r="A9" s="12">
        <v>1</v>
      </c>
      <c r="B9" s="13" t="s">
        <v>11</v>
      </c>
      <c r="C9" s="12">
        <v>3</v>
      </c>
      <c r="D9" s="12">
        <v>4</v>
      </c>
      <c r="E9" s="12">
        <v>5</v>
      </c>
      <c r="F9" s="14">
        <v>6</v>
      </c>
      <c r="G9" s="14">
        <v>7</v>
      </c>
      <c r="H9" s="14">
        <v>8</v>
      </c>
      <c r="I9" s="14">
        <v>9</v>
      </c>
    </row>
    <row r="10" spans="1:9" ht="18.45" customHeight="1" x14ac:dyDescent="0.2">
      <c r="A10" s="24" t="s">
        <v>14</v>
      </c>
      <c r="B10" s="25"/>
      <c r="C10" s="25"/>
      <c r="D10" s="25"/>
      <c r="E10" s="25"/>
      <c r="F10" s="25"/>
      <c r="G10" s="25"/>
      <c r="H10" s="25"/>
      <c r="I10" s="25"/>
    </row>
    <row r="11" spans="1:9" ht="18.45" customHeight="1" x14ac:dyDescent="0.2">
      <c r="A11" s="24" t="s">
        <v>15</v>
      </c>
      <c r="B11" s="25"/>
      <c r="C11" s="25"/>
      <c r="D11" s="25"/>
      <c r="E11" s="25"/>
      <c r="F11" s="25"/>
      <c r="G11" s="25"/>
      <c r="H11" s="25"/>
      <c r="I11" s="25"/>
    </row>
    <row r="12" spans="1:9" ht="22.8" x14ac:dyDescent="0.2">
      <c r="A12" s="15">
        <v>1</v>
      </c>
      <c r="B12" s="16" t="s">
        <v>16</v>
      </c>
      <c r="C12" s="15" t="s">
        <v>17</v>
      </c>
      <c r="D12" s="17" t="s">
        <v>18</v>
      </c>
      <c r="E12" s="17">
        <v>1.84E-2</v>
      </c>
      <c r="F12" s="18">
        <v>1383.1</v>
      </c>
      <c r="G12" s="18">
        <v>25.45</v>
      </c>
      <c r="H12" s="18">
        <f>F12*8.22</f>
        <v>11369.082</v>
      </c>
      <c r="I12" s="18">
        <f>G12*8.22</f>
        <v>209.19900000000001</v>
      </c>
    </row>
    <row r="13" spans="1:9" ht="22.8" x14ac:dyDescent="0.2">
      <c r="A13" s="15">
        <v>2</v>
      </c>
      <c r="B13" s="16" t="s">
        <v>19</v>
      </c>
      <c r="C13" s="15" t="s">
        <v>20</v>
      </c>
      <c r="D13" s="17" t="s">
        <v>18</v>
      </c>
      <c r="E13" s="17">
        <v>1.0466E-2</v>
      </c>
      <c r="F13" s="18">
        <v>31060</v>
      </c>
      <c r="G13" s="18">
        <v>325.07</v>
      </c>
      <c r="H13" s="18">
        <f t="shared" ref="H13:H22" si="0">F13*8.22</f>
        <v>255313.2</v>
      </c>
      <c r="I13" s="18">
        <f t="shared" ref="I13:I22" si="1">G13*8.22</f>
        <v>2672.0754000000002</v>
      </c>
    </row>
    <row r="14" spans="1:9" ht="22.8" x14ac:dyDescent="0.2">
      <c r="A14" s="15">
        <v>3</v>
      </c>
      <c r="B14" s="16" t="s">
        <v>21</v>
      </c>
      <c r="C14" s="15" t="s">
        <v>22</v>
      </c>
      <c r="D14" s="17" t="s">
        <v>18</v>
      </c>
      <c r="E14" s="17">
        <v>1.1475000000000001E-2</v>
      </c>
      <c r="F14" s="18">
        <v>1500</v>
      </c>
      <c r="G14" s="18">
        <v>17.21</v>
      </c>
      <c r="H14" s="18">
        <f t="shared" si="0"/>
        <v>12330.000000000002</v>
      </c>
      <c r="I14" s="18">
        <f t="shared" si="1"/>
        <v>141.46620000000001</v>
      </c>
    </row>
    <row r="15" spans="1:9" ht="22.8" x14ac:dyDescent="0.2">
      <c r="A15" s="15">
        <v>4</v>
      </c>
      <c r="B15" s="16" t="s">
        <v>23</v>
      </c>
      <c r="C15" s="15" t="s">
        <v>24</v>
      </c>
      <c r="D15" s="17" t="s">
        <v>18</v>
      </c>
      <c r="E15" s="17">
        <v>3.3119999999999998E-3</v>
      </c>
      <c r="F15" s="18">
        <v>4041.7</v>
      </c>
      <c r="G15" s="18">
        <v>13.39</v>
      </c>
      <c r="H15" s="18">
        <f t="shared" si="0"/>
        <v>33222.773999999998</v>
      </c>
      <c r="I15" s="18">
        <f t="shared" si="1"/>
        <v>110.06580000000001</v>
      </c>
    </row>
    <row r="16" spans="1:9" ht="22.8" x14ac:dyDescent="0.2">
      <c r="A16" s="15">
        <v>5</v>
      </c>
      <c r="B16" s="16" t="s">
        <v>25</v>
      </c>
      <c r="C16" s="15" t="s">
        <v>26</v>
      </c>
      <c r="D16" s="17" t="s">
        <v>27</v>
      </c>
      <c r="E16" s="17">
        <v>0.12318999999999999</v>
      </c>
      <c r="F16" s="18">
        <v>1252</v>
      </c>
      <c r="G16" s="18">
        <v>154.22999999999999</v>
      </c>
      <c r="H16" s="18">
        <f t="shared" si="0"/>
        <v>10291.44</v>
      </c>
      <c r="I16" s="18">
        <f t="shared" si="1"/>
        <v>1267.7706000000001</v>
      </c>
    </row>
    <row r="17" spans="1:9" ht="22.8" x14ac:dyDescent="0.2">
      <c r="A17" s="15">
        <v>6</v>
      </c>
      <c r="B17" s="16" t="s">
        <v>28</v>
      </c>
      <c r="C17" s="15" t="s">
        <v>29</v>
      </c>
      <c r="D17" s="17" t="s">
        <v>30</v>
      </c>
      <c r="E17" s="17">
        <v>3.5672999999999999</v>
      </c>
      <c r="F17" s="18">
        <v>2.44</v>
      </c>
      <c r="G17" s="18">
        <v>8.6999999999999993</v>
      </c>
      <c r="H17" s="18">
        <f t="shared" si="0"/>
        <v>20.056800000000003</v>
      </c>
      <c r="I17" s="18">
        <f t="shared" si="1"/>
        <v>71.513999999999996</v>
      </c>
    </row>
    <row r="18" spans="1:9" ht="22.8" x14ac:dyDescent="0.2">
      <c r="A18" s="15">
        <v>7</v>
      </c>
      <c r="B18" s="16" t="s">
        <v>31</v>
      </c>
      <c r="C18" s="15" t="s">
        <v>32</v>
      </c>
      <c r="D18" s="17" t="s">
        <v>18</v>
      </c>
      <c r="E18" s="17">
        <v>1.4248E-2</v>
      </c>
      <c r="F18" s="18">
        <v>30030</v>
      </c>
      <c r="G18" s="18">
        <v>427.87</v>
      </c>
      <c r="H18" s="18">
        <f t="shared" si="0"/>
        <v>246846.6</v>
      </c>
      <c r="I18" s="18">
        <f t="shared" si="1"/>
        <v>3517.0914000000002</v>
      </c>
    </row>
    <row r="19" spans="1:9" ht="22.8" x14ac:dyDescent="0.2">
      <c r="A19" s="15">
        <v>8</v>
      </c>
      <c r="B19" s="16" t="s">
        <v>33</v>
      </c>
      <c r="C19" s="15" t="s">
        <v>34</v>
      </c>
      <c r="D19" s="17" t="s">
        <v>18</v>
      </c>
      <c r="E19" s="17">
        <v>8.4165999999999998E-3</v>
      </c>
      <c r="F19" s="18">
        <v>10315.01</v>
      </c>
      <c r="G19" s="18">
        <v>86.82</v>
      </c>
      <c r="H19" s="18">
        <f t="shared" si="0"/>
        <v>84789.382200000007</v>
      </c>
      <c r="I19" s="18">
        <f t="shared" si="1"/>
        <v>713.66039999999998</v>
      </c>
    </row>
    <row r="20" spans="1:9" ht="22.8" x14ac:dyDescent="0.2">
      <c r="A20" s="15">
        <v>9</v>
      </c>
      <c r="B20" s="16" t="s">
        <v>35</v>
      </c>
      <c r="C20" s="15" t="s">
        <v>36</v>
      </c>
      <c r="D20" s="17" t="s">
        <v>18</v>
      </c>
      <c r="E20" s="17">
        <v>4.5200000000000001E-5</v>
      </c>
      <c r="F20" s="18">
        <v>33180</v>
      </c>
      <c r="G20" s="18">
        <v>1.5</v>
      </c>
      <c r="H20" s="18">
        <f t="shared" si="0"/>
        <v>272739.60000000003</v>
      </c>
      <c r="I20" s="18">
        <f t="shared" si="1"/>
        <v>12.330000000000002</v>
      </c>
    </row>
    <row r="21" spans="1:9" ht="22.8" x14ac:dyDescent="0.2">
      <c r="A21" s="15">
        <v>10</v>
      </c>
      <c r="B21" s="16" t="s">
        <v>37</v>
      </c>
      <c r="C21" s="15" t="s">
        <v>38</v>
      </c>
      <c r="D21" s="17" t="s">
        <v>18</v>
      </c>
      <c r="E21" s="17">
        <v>3.1280000000000001E-3</v>
      </c>
      <c r="F21" s="18">
        <v>3938.2</v>
      </c>
      <c r="G21" s="18">
        <v>12.32</v>
      </c>
      <c r="H21" s="18">
        <f t="shared" si="0"/>
        <v>32372.004000000001</v>
      </c>
      <c r="I21" s="18">
        <f t="shared" si="1"/>
        <v>101.27040000000001</v>
      </c>
    </row>
    <row r="22" spans="1:9" ht="22.8" x14ac:dyDescent="0.2">
      <c r="A22" s="15">
        <v>11</v>
      </c>
      <c r="B22" s="16" t="s">
        <v>39</v>
      </c>
      <c r="C22" s="15" t="s">
        <v>40</v>
      </c>
      <c r="D22" s="17" t="s">
        <v>41</v>
      </c>
      <c r="E22" s="17">
        <v>12.648999999999999</v>
      </c>
      <c r="F22" s="18">
        <v>7.8</v>
      </c>
      <c r="G22" s="18">
        <v>98.66</v>
      </c>
      <c r="H22" s="18">
        <f t="shared" si="0"/>
        <v>64.116</v>
      </c>
      <c r="I22" s="18">
        <f t="shared" si="1"/>
        <v>810.98520000000008</v>
      </c>
    </row>
    <row r="23" spans="1:9" ht="22.8" x14ac:dyDescent="0.2">
      <c r="A23" s="15">
        <v>12</v>
      </c>
      <c r="B23" s="16" t="s">
        <v>42</v>
      </c>
      <c r="C23" s="15" t="s">
        <v>43</v>
      </c>
      <c r="D23" s="17" t="s">
        <v>44</v>
      </c>
      <c r="E23" s="17">
        <v>5.3400000000000003E-2</v>
      </c>
      <c r="F23" s="18">
        <v>37.43</v>
      </c>
      <c r="G23" s="18">
        <v>2</v>
      </c>
      <c r="H23" s="18">
        <f t="shared" ref="H23:H32" si="2">F23*8.22</f>
        <v>307.6746</v>
      </c>
      <c r="I23" s="18">
        <f t="shared" ref="I23:I32" si="3">G23*8.22</f>
        <v>16.440000000000001</v>
      </c>
    </row>
    <row r="24" spans="1:9" ht="22.8" x14ac:dyDescent="0.2">
      <c r="A24" s="15">
        <v>13</v>
      </c>
      <c r="B24" s="16" t="s">
        <v>45</v>
      </c>
      <c r="C24" s="15" t="s">
        <v>46</v>
      </c>
      <c r="D24" s="17" t="s">
        <v>47</v>
      </c>
      <c r="E24" s="17">
        <v>1.2234999999999999E-2</v>
      </c>
      <c r="F24" s="18">
        <v>84.75</v>
      </c>
      <c r="G24" s="18">
        <v>1.04</v>
      </c>
      <c r="H24" s="18">
        <f t="shared" si="2"/>
        <v>696.6450000000001</v>
      </c>
      <c r="I24" s="18">
        <f t="shared" si="3"/>
        <v>8.5488000000000017</v>
      </c>
    </row>
    <row r="25" spans="1:9" ht="22.8" x14ac:dyDescent="0.2">
      <c r="A25" s="15">
        <v>14</v>
      </c>
      <c r="B25" s="16" t="s">
        <v>48</v>
      </c>
      <c r="C25" s="15" t="s">
        <v>49</v>
      </c>
      <c r="D25" s="17" t="s">
        <v>30</v>
      </c>
      <c r="E25" s="17">
        <v>0.2</v>
      </c>
      <c r="F25" s="18">
        <v>59.99</v>
      </c>
      <c r="G25" s="18">
        <v>12</v>
      </c>
      <c r="H25" s="18">
        <f t="shared" si="2"/>
        <v>493.11780000000005</v>
      </c>
      <c r="I25" s="18">
        <f t="shared" si="3"/>
        <v>98.640000000000015</v>
      </c>
    </row>
    <row r="26" spans="1:9" ht="34.200000000000003" x14ac:dyDescent="0.2">
      <c r="A26" s="15">
        <v>15</v>
      </c>
      <c r="B26" s="16" t="s">
        <v>50</v>
      </c>
      <c r="C26" s="15" t="s">
        <v>51</v>
      </c>
      <c r="D26" s="17" t="s">
        <v>18</v>
      </c>
      <c r="E26" s="17">
        <v>1.472E-3</v>
      </c>
      <c r="F26" s="18">
        <v>412</v>
      </c>
      <c r="G26" s="18">
        <v>0.61</v>
      </c>
      <c r="H26" s="18">
        <f t="shared" si="2"/>
        <v>3386.6400000000003</v>
      </c>
      <c r="I26" s="18">
        <f t="shared" si="3"/>
        <v>5.0142000000000007</v>
      </c>
    </row>
    <row r="27" spans="1:9" ht="22.8" x14ac:dyDescent="0.2">
      <c r="A27" s="15">
        <v>16</v>
      </c>
      <c r="B27" s="16" t="s">
        <v>52</v>
      </c>
      <c r="C27" s="15" t="s">
        <v>53</v>
      </c>
      <c r="D27" s="17" t="s">
        <v>18</v>
      </c>
      <c r="E27" s="17">
        <v>1E-3</v>
      </c>
      <c r="F27" s="18">
        <v>424</v>
      </c>
      <c r="G27" s="18">
        <v>0.42</v>
      </c>
      <c r="H27" s="18">
        <f t="shared" si="2"/>
        <v>3485.28</v>
      </c>
      <c r="I27" s="18">
        <f t="shared" si="3"/>
        <v>3.4524000000000004</v>
      </c>
    </row>
    <row r="28" spans="1:9" ht="22.8" x14ac:dyDescent="0.2">
      <c r="A28" s="15">
        <v>17</v>
      </c>
      <c r="B28" s="16" t="s">
        <v>54</v>
      </c>
      <c r="C28" s="15" t="s">
        <v>55</v>
      </c>
      <c r="D28" s="17" t="s">
        <v>30</v>
      </c>
      <c r="E28" s="17">
        <v>0.23</v>
      </c>
      <c r="F28" s="18">
        <v>545.6</v>
      </c>
      <c r="G28" s="18">
        <v>125.49</v>
      </c>
      <c r="H28" s="18">
        <f t="shared" si="2"/>
        <v>4484.8320000000003</v>
      </c>
      <c r="I28" s="18">
        <f t="shared" si="3"/>
        <v>1031.5278000000001</v>
      </c>
    </row>
    <row r="29" spans="1:9" ht="22.8" x14ac:dyDescent="0.2">
      <c r="A29" s="15">
        <v>18</v>
      </c>
      <c r="B29" s="16" t="s">
        <v>56</v>
      </c>
      <c r="C29" s="15" t="s">
        <v>57</v>
      </c>
      <c r="D29" s="17" t="s">
        <v>30</v>
      </c>
      <c r="E29" s="17">
        <v>6.5000000000000002E-2</v>
      </c>
      <c r="F29" s="18">
        <v>600</v>
      </c>
      <c r="G29" s="18">
        <v>39</v>
      </c>
      <c r="H29" s="18">
        <f t="shared" si="2"/>
        <v>4932</v>
      </c>
      <c r="I29" s="18">
        <f t="shared" si="3"/>
        <v>320.58000000000004</v>
      </c>
    </row>
    <row r="30" spans="1:9" ht="22.8" x14ac:dyDescent="0.2">
      <c r="A30" s="15">
        <v>19</v>
      </c>
      <c r="B30" s="16" t="s">
        <v>58</v>
      </c>
      <c r="C30" s="15" t="s">
        <v>59</v>
      </c>
      <c r="D30" s="17" t="s">
        <v>30</v>
      </c>
      <c r="E30" s="17">
        <v>0.75439999999999996</v>
      </c>
      <c r="F30" s="18">
        <v>592.76</v>
      </c>
      <c r="G30" s="18">
        <v>447.18</v>
      </c>
      <c r="H30" s="18">
        <f t="shared" si="2"/>
        <v>4872.4872000000005</v>
      </c>
      <c r="I30" s="18">
        <f t="shared" si="3"/>
        <v>3675.8196000000003</v>
      </c>
    </row>
    <row r="31" spans="1:9" ht="22.8" x14ac:dyDescent="0.2">
      <c r="A31" s="15">
        <v>20</v>
      </c>
      <c r="B31" s="16" t="s">
        <v>60</v>
      </c>
      <c r="C31" s="15" t="s">
        <v>61</v>
      </c>
      <c r="D31" s="17" t="s">
        <v>30</v>
      </c>
      <c r="E31" s="17">
        <v>1.0710000000000001E-2</v>
      </c>
      <c r="F31" s="18">
        <v>730</v>
      </c>
      <c r="G31" s="18">
        <v>7.82</v>
      </c>
      <c r="H31" s="18">
        <f t="shared" si="2"/>
        <v>6000.6</v>
      </c>
      <c r="I31" s="18">
        <f t="shared" si="3"/>
        <v>64.280400000000014</v>
      </c>
    </row>
    <row r="32" spans="1:9" ht="22.8" x14ac:dyDescent="0.2">
      <c r="A32" s="15">
        <v>21</v>
      </c>
      <c r="B32" s="16" t="s">
        <v>62</v>
      </c>
      <c r="C32" s="15" t="s">
        <v>63</v>
      </c>
      <c r="D32" s="17" t="s">
        <v>18</v>
      </c>
      <c r="E32" s="17">
        <v>3.8640000000000001E-2</v>
      </c>
      <c r="F32" s="18">
        <v>491.01</v>
      </c>
      <c r="G32" s="18">
        <v>18.97</v>
      </c>
      <c r="H32" s="18">
        <f t="shared" si="2"/>
        <v>4036.1022000000003</v>
      </c>
      <c r="I32" s="18">
        <f t="shared" si="3"/>
        <v>155.93340000000001</v>
      </c>
    </row>
    <row r="33" spans="1:9" ht="22.8" x14ac:dyDescent="0.2">
      <c r="A33" s="15">
        <v>22</v>
      </c>
      <c r="B33" s="16" t="s">
        <v>64</v>
      </c>
      <c r="C33" s="15" t="s">
        <v>65</v>
      </c>
      <c r="D33" s="17" t="s">
        <v>30</v>
      </c>
      <c r="E33" s="17">
        <v>8.1880000000000008E-3</v>
      </c>
      <c r="F33" s="18">
        <v>395</v>
      </c>
      <c r="G33" s="18">
        <v>3.23</v>
      </c>
      <c r="H33" s="18">
        <f>F33*8.22</f>
        <v>3246.9</v>
      </c>
      <c r="I33" s="18">
        <f>G33*8.22</f>
        <v>26.550600000000003</v>
      </c>
    </row>
    <row r="34" spans="1:9" ht="22.8" x14ac:dyDescent="0.2">
      <c r="A34" s="15">
        <v>23</v>
      </c>
      <c r="B34" s="16" t="s">
        <v>66</v>
      </c>
      <c r="C34" s="15" t="s">
        <v>67</v>
      </c>
      <c r="D34" s="17" t="s">
        <v>30</v>
      </c>
      <c r="E34" s="17">
        <v>0.13247999999999999</v>
      </c>
      <c r="F34" s="18">
        <v>485.9</v>
      </c>
      <c r="G34" s="18">
        <v>64.37</v>
      </c>
      <c r="H34" s="18">
        <f t="shared" ref="H34:H45" si="4">F34*8.22</f>
        <v>3994.098</v>
      </c>
      <c r="I34" s="18">
        <f t="shared" ref="I34:I45" si="5">G34*8.22</f>
        <v>529.12140000000011</v>
      </c>
    </row>
    <row r="35" spans="1:9" ht="22.8" x14ac:dyDescent="0.2">
      <c r="A35" s="15">
        <v>24</v>
      </c>
      <c r="B35" s="16" t="s">
        <v>68</v>
      </c>
      <c r="C35" s="15" t="s">
        <v>69</v>
      </c>
      <c r="D35" s="17" t="s">
        <v>30</v>
      </c>
      <c r="E35" s="17">
        <v>1E-3</v>
      </c>
      <c r="F35" s="18">
        <v>519.79999999999995</v>
      </c>
      <c r="G35" s="18">
        <v>0.52</v>
      </c>
      <c r="H35" s="18">
        <f t="shared" si="4"/>
        <v>4272.7560000000003</v>
      </c>
      <c r="I35" s="18">
        <f t="shared" si="5"/>
        <v>4.2744000000000009</v>
      </c>
    </row>
    <row r="36" spans="1:9" ht="22.8" x14ac:dyDescent="0.2">
      <c r="A36" s="15">
        <v>25</v>
      </c>
      <c r="B36" s="16" t="s">
        <v>70</v>
      </c>
      <c r="C36" s="15" t="s">
        <v>71</v>
      </c>
      <c r="D36" s="17" t="s">
        <v>30</v>
      </c>
      <c r="E36" s="17">
        <v>1.8360000000000001E-2</v>
      </c>
      <c r="F36" s="18">
        <v>497</v>
      </c>
      <c r="G36" s="18">
        <v>9.1199999999999992</v>
      </c>
      <c r="H36" s="18">
        <f t="shared" si="4"/>
        <v>4085.34</v>
      </c>
      <c r="I36" s="18">
        <f t="shared" si="5"/>
        <v>74.966399999999993</v>
      </c>
    </row>
    <row r="37" spans="1:9" ht="22.8" x14ac:dyDescent="0.2">
      <c r="A37" s="15">
        <v>26</v>
      </c>
      <c r="B37" s="16" t="s">
        <v>72</v>
      </c>
      <c r="C37" s="15" t="s">
        <v>73</v>
      </c>
      <c r="D37" s="17" t="s">
        <v>18</v>
      </c>
      <c r="E37" s="17">
        <v>2.6564999999999998E-2</v>
      </c>
      <c r="F37" s="18">
        <v>5989</v>
      </c>
      <c r="G37" s="18">
        <v>159.09</v>
      </c>
      <c r="H37" s="18">
        <f t="shared" si="4"/>
        <v>49229.58</v>
      </c>
      <c r="I37" s="18">
        <f t="shared" si="5"/>
        <v>1307.7198000000001</v>
      </c>
    </row>
    <row r="38" spans="1:9" ht="22.8" x14ac:dyDescent="0.2">
      <c r="A38" s="15">
        <v>27</v>
      </c>
      <c r="B38" s="16" t="s">
        <v>74</v>
      </c>
      <c r="C38" s="15" t="s">
        <v>75</v>
      </c>
      <c r="D38" s="17" t="s">
        <v>18</v>
      </c>
      <c r="E38" s="17">
        <v>6.4409999999999997E-3</v>
      </c>
      <c r="F38" s="18">
        <v>7590</v>
      </c>
      <c r="G38" s="18">
        <v>48.89</v>
      </c>
      <c r="H38" s="18">
        <f t="shared" si="4"/>
        <v>62389.8</v>
      </c>
      <c r="I38" s="18">
        <f t="shared" si="5"/>
        <v>401.87580000000003</v>
      </c>
    </row>
    <row r="39" spans="1:9" ht="22.8" x14ac:dyDescent="0.2">
      <c r="A39" s="15">
        <v>28</v>
      </c>
      <c r="B39" s="16" t="s">
        <v>76</v>
      </c>
      <c r="C39" s="15" t="s">
        <v>77</v>
      </c>
      <c r="D39" s="17" t="s">
        <v>18</v>
      </c>
      <c r="E39" s="17">
        <v>6.78E-4</v>
      </c>
      <c r="F39" s="18">
        <v>11000</v>
      </c>
      <c r="G39" s="18">
        <v>7.46</v>
      </c>
      <c r="H39" s="18">
        <f t="shared" si="4"/>
        <v>90420</v>
      </c>
      <c r="I39" s="18">
        <f t="shared" si="5"/>
        <v>61.321200000000005</v>
      </c>
    </row>
    <row r="40" spans="1:9" ht="22.8" x14ac:dyDescent="0.2">
      <c r="A40" s="15">
        <v>29</v>
      </c>
      <c r="B40" s="16" t="s">
        <v>78</v>
      </c>
      <c r="C40" s="15" t="s">
        <v>79</v>
      </c>
      <c r="D40" s="17" t="s">
        <v>41</v>
      </c>
      <c r="E40" s="17">
        <v>0.21809000000000001</v>
      </c>
      <c r="F40" s="18">
        <v>52.86</v>
      </c>
      <c r="G40" s="18">
        <v>11.53</v>
      </c>
      <c r="H40" s="18">
        <f t="shared" si="4"/>
        <v>434.50920000000002</v>
      </c>
      <c r="I40" s="18">
        <f t="shared" si="5"/>
        <v>94.776600000000002</v>
      </c>
    </row>
    <row r="41" spans="1:9" ht="34.200000000000003" x14ac:dyDescent="0.2">
      <c r="A41" s="15">
        <v>30</v>
      </c>
      <c r="B41" s="16" t="s">
        <v>80</v>
      </c>
      <c r="C41" s="15" t="s">
        <v>81</v>
      </c>
      <c r="D41" s="17" t="s">
        <v>30</v>
      </c>
      <c r="E41" s="17">
        <v>1.2425E-2</v>
      </c>
      <c r="F41" s="18">
        <v>558.33000000000004</v>
      </c>
      <c r="G41" s="18">
        <v>6.94</v>
      </c>
      <c r="H41" s="18">
        <f t="shared" si="4"/>
        <v>4589.472600000001</v>
      </c>
      <c r="I41" s="18">
        <f t="shared" si="5"/>
        <v>57.046800000000005</v>
      </c>
    </row>
    <row r="42" spans="1:9" ht="22.8" x14ac:dyDescent="0.2">
      <c r="A42" s="15">
        <v>31</v>
      </c>
      <c r="B42" s="16" t="s">
        <v>82</v>
      </c>
      <c r="C42" s="15" t="s">
        <v>83</v>
      </c>
      <c r="D42" s="17" t="s">
        <v>47</v>
      </c>
      <c r="E42" s="17">
        <v>14.48</v>
      </c>
      <c r="F42" s="18">
        <v>10.71</v>
      </c>
      <c r="G42" s="18">
        <v>155.07</v>
      </c>
      <c r="H42" s="18">
        <f t="shared" si="4"/>
        <v>88.036200000000008</v>
      </c>
      <c r="I42" s="18">
        <f t="shared" si="5"/>
        <v>1274.6754000000001</v>
      </c>
    </row>
    <row r="43" spans="1:9" ht="22.8" x14ac:dyDescent="0.2">
      <c r="A43" s="15">
        <v>32</v>
      </c>
      <c r="B43" s="16" t="s">
        <v>84</v>
      </c>
      <c r="C43" s="15" t="s">
        <v>85</v>
      </c>
      <c r="D43" s="17" t="s">
        <v>41</v>
      </c>
      <c r="E43" s="17">
        <v>10.282999999999999</v>
      </c>
      <c r="F43" s="18">
        <v>45</v>
      </c>
      <c r="G43" s="18">
        <v>462.74</v>
      </c>
      <c r="H43" s="18">
        <f t="shared" si="4"/>
        <v>369.90000000000003</v>
      </c>
      <c r="I43" s="18">
        <f t="shared" si="5"/>
        <v>3803.7228000000005</v>
      </c>
    </row>
    <row r="44" spans="1:9" ht="22.8" x14ac:dyDescent="0.2">
      <c r="A44" s="15">
        <v>33</v>
      </c>
      <c r="B44" s="16" t="s">
        <v>86</v>
      </c>
      <c r="C44" s="15" t="s">
        <v>87</v>
      </c>
      <c r="D44" s="17" t="s">
        <v>18</v>
      </c>
      <c r="E44" s="17">
        <v>7.9199999999999995E-4</v>
      </c>
      <c r="F44" s="18">
        <v>14312.87</v>
      </c>
      <c r="G44" s="18">
        <v>11.34</v>
      </c>
      <c r="H44" s="18">
        <f t="shared" si="4"/>
        <v>117651.79140000002</v>
      </c>
      <c r="I44" s="18">
        <f t="shared" si="5"/>
        <v>93.214800000000011</v>
      </c>
    </row>
    <row r="45" spans="1:9" ht="22.8" x14ac:dyDescent="0.2">
      <c r="A45" s="15">
        <v>34</v>
      </c>
      <c r="B45" s="16" t="s">
        <v>88</v>
      </c>
      <c r="C45" s="15" t="s">
        <v>89</v>
      </c>
      <c r="D45" s="17" t="s">
        <v>41</v>
      </c>
      <c r="E45" s="17">
        <v>0.1232</v>
      </c>
      <c r="F45" s="18">
        <v>6.67</v>
      </c>
      <c r="G45" s="18">
        <v>0.82</v>
      </c>
      <c r="H45" s="18">
        <f t="shared" si="4"/>
        <v>54.827400000000004</v>
      </c>
      <c r="I45" s="18">
        <f t="shared" si="5"/>
        <v>6.7404000000000002</v>
      </c>
    </row>
    <row r="46" spans="1:9" ht="45.6" x14ac:dyDescent="0.2">
      <c r="A46" s="15">
        <v>36</v>
      </c>
      <c r="B46" s="16" t="s">
        <v>90</v>
      </c>
      <c r="C46" s="15" t="s">
        <v>92</v>
      </c>
      <c r="D46" s="17" t="s">
        <v>91</v>
      </c>
      <c r="E46" s="17">
        <v>18.5</v>
      </c>
      <c r="F46" s="18"/>
      <c r="G46" s="18"/>
      <c r="H46" s="18">
        <v>521.39</v>
      </c>
      <c r="I46" s="18">
        <v>9645.7199999999993</v>
      </c>
    </row>
    <row r="47" spans="1:9" ht="45.6" x14ac:dyDescent="0.2">
      <c r="A47" s="15">
        <v>37</v>
      </c>
      <c r="B47" s="16" t="s">
        <v>90</v>
      </c>
      <c r="C47" s="15" t="s">
        <v>93</v>
      </c>
      <c r="D47" s="17" t="s">
        <v>91</v>
      </c>
      <c r="E47" s="17">
        <v>18.5</v>
      </c>
      <c r="F47" s="18"/>
      <c r="G47" s="18"/>
      <c r="H47" s="18">
        <v>770.69</v>
      </c>
      <c r="I47" s="18">
        <v>14257.77</v>
      </c>
    </row>
    <row r="48" spans="1:9" ht="45.6" x14ac:dyDescent="0.2">
      <c r="A48" s="15">
        <v>38</v>
      </c>
      <c r="B48" s="16" t="s">
        <v>90</v>
      </c>
      <c r="C48" s="15" t="s">
        <v>94</v>
      </c>
      <c r="D48" s="17" t="s">
        <v>91</v>
      </c>
      <c r="E48" s="17">
        <v>24</v>
      </c>
      <c r="F48" s="18"/>
      <c r="G48" s="18"/>
      <c r="H48" s="18">
        <v>2187.08</v>
      </c>
      <c r="I48" s="18">
        <v>52489.919999999998</v>
      </c>
    </row>
    <row r="49" spans="1:9" ht="45.6" x14ac:dyDescent="0.2">
      <c r="A49" s="15">
        <v>39</v>
      </c>
      <c r="B49" s="16" t="s">
        <v>90</v>
      </c>
      <c r="C49" s="15" t="s">
        <v>95</v>
      </c>
      <c r="D49" s="17" t="s">
        <v>91</v>
      </c>
      <c r="E49" s="17">
        <v>52</v>
      </c>
      <c r="F49" s="18"/>
      <c r="G49" s="18"/>
      <c r="H49" s="18">
        <v>1254.72</v>
      </c>
      <c r="I49" s="18">
        <v>65245.440000000002</v>
      </c>
    </row>
    <row r="50" spans="1:9" ht="34.200000000000003" x14ac:dyDescent="0.2">
      <c r="A50" s="15">
        <v>40</v>
      </c>
      <c r="B50" s="16" t="s">
        <v>96</v>
      </c>
      <c r="C50" s="15" t="s">
        <v>22</v>
      </c>
      <c r="D50" s="17" t="s">
        <v>18</v>
      </c>
      <c r="E50" s="17">
        <v>0.56399999999999995</v>
      </c>
      <c r="F50" s="18">
        <v>1500</v>
      </c>
      <c r="G50" s="18">
        <v>846</v>
      </c>
      <c r="H50" s="18">
        <f>F50*8.22</f>
        <v>12330.000000000002</v>
      </c>
      <c r="I50" s="18">
        <f>G50*8.22</f>
        <v>6954.1200000000008</v>
      </c>
    </row>
    <row r="51" spans="1:9" ht="34.200000000000003" x14ac:dyDescent="0.2">
      <c r="A51" s="15">
        <v>41</v>
      </c>
      <c r="B51" s="16" t="s">
        <v>97</v>
      </c>
      <c r="C51" s="15" t="s">
        <v>98</v>
      </c>
      <c r="D51" s="17" t="s">
        <v>99</v>
      </c>
      <c r="E51" s="17">
        <v>14</v>
      </c>
      <c r="F51" s="18">
        <v>6.55</v>
      </c>
      <c r="G51" s="18">
        <v>91.7</v>
      </c>
      <c r="H51" s="18">
        <f t="shared" ref="H51:H57" si="6">F51*8.22</f>
        <v>53.841000000000001</v>
      </c>
      <c r="I51" s="18">
        <f t="shared" ref="I51:I57" si="7">G51*8.22</f>
        <v>753.77400000000011</v>
      </c>
    </row>
    <row r="52" spans="1:9" ht="34.200000000000003" x14ac:dyDescent="0.2">
      <c r="A52" s="15">
        <v>42</v>
      </c>
      <c r="B52" s="16" t="s">
        <v>100</v>
      </c>
      <c r="C52" s="15" t="s">
        <v>38</v>
      </c>
      <c r="D52" s="17" t="s">
        <v>18</v>
      </c>
      <c r="E52" s="17">
        <v>-3.1280000000000001E-3</v>
      </c>
      <c r="F52" s="18">
        <v>3938.2</v>
      </c>
      <c r="G52" s="18">
        <v>-12.32</v>
      </c>
      <c r="H52" s="18">
        <f t="shared" si="6"/>
        <v>32372.004000000001</v>
      </c>
      <c r="I52" s="18">
        <f t="shared" si="7"/>
        <v>-101.27040000000001</v>
      </c>
    </row>
    <row r="53" spans="1:9" ht="34.200000000000003" x14ac:dyDescent="0.2">
      <c r="A53" s="15">
        <v>43</v>
      </c>
      <c r="B53" s="16" t="s">
        <v>101</v>
      </c>
      <c r="C53" s="15" t="s">
        <v>102</v>
      </c>
      <c r="D53" s="17" t="s">
        <v>30</v>
      </c>
      <c r="E53" s="17">
        <v>162.239</v>
      </c>
      <c r="F53" s="18">
        <v>44.82</v>
      </c>
      <c r="G53" s="18">
        <v>7271.55</v>
      </c>
      <c r="H53" s="18">
        <f t="shared" si="6"/>
        <v>368.42040000000003</v>
      </c>
      <c r="I53" s="18">
        <f t="shared" si="7"/>
        <v>59772.141000000003</v>
      </c>
    </row>
    <row r="54" spans="1:9" ht="34.200000000000003" x14ac:dyDescent="0.2">
      <c r="A54" s="15">
        <v>44</v>
      </c>
      <c r="B54" s="16" t="s">
        <v>103</v>
      </c>
      <c r="C54" s="15" t="s">
        <v>104</v>
      </c>
      <c r="D54" s="17" t="s">
        <v>30</v>
      </c>
      <c r="E54" s="17">
        <v>-0.23</v>
      </c>
      <c r="F54" s="18">
        <v>545.6</v>
      </c>
      <c r="G54" s="18">
        <v>-125.49</v>
      </c>
      <c r="H54" s="18">
        <f t="shared" si="6"/>
        <v>4484.8320000000003</v>
      </c>
      <c r="I54" s="18">
        <f t="shared" si="7"/>
        <v>-1031.5278000000001</v>
      </c>
    </row>
    <row r="55" spans="1:9" ht="34.200000000000003" x14ac:dyDescent="0.2">
      <c r="A55" s="15">
        <v>45</v>
      </c>
      <c r="B55" s="16" t="s">
        <v>105</v>
      </c>
      <c r="C55" s="15" t="s">
        <v>106</v>
      </c>
      <c r="D55" s="17" t="s">
        <v>30</v>
      </c>
      <c r="E55" s="17">
        <v>0.93</v>
      </c>
      <c r="F55" s="18">
        <v>560</v>
      </c>
      <c r="G55" s="18">
        <v>520.79999999999995</v>
      </c>
      <c r="H55" s="18">
        <f t="shared" si="6"/>
        <v>4603.2000000000007</v>
      </c>
      <c r="I55" s="18">
        <f t="shared" si="7"/>
        <v>4280.9759999999997</v>
      </c>
    </row>
    <row r="56" spans="1:9" ht="34.200000000000003" x14ac:dyDescent="0.2">
      <c r="A56" s="15">
        <v>47</v>
      </c>
      <c r="B56" s="16" t="s">
        <v>107</v>
      </c>
      <c r="C56" s="15" t="s">
        <v>108</v>
      </c>
      <c r="D56" s="17" t="s">
        <v>30</v>
      </c>
      <c r="E56" s="17">
        <v>-0.75439999999999996</v>
      </c>
      <c r="F56" s="18">
        <v>592.76</v>
      </c>
      <c r="G56" s="18">
        <v>-447.18</v>
      </c>
      <c r="H56" s="18">
        <f t="shared" si="6"/>
        <v>4872.4872000000005</v>
      </c>
      <c r="I56" s="18">
        <f t="shared" si="7"/>
        <v>-3675.8196000000003</v>
      </c>
    </row>
    <row r="57" spans="1:9" ht="34.200000000000003" x14ac:dyDescent="0.2">
      <c r="A57" s="15">
        <v>48</v>
      </c>
      <c r="B57" s="16" t="s">
        <v>107</v>
      </c>
      <c r="C57" s="15" t="s">
        <v>109</v>
      </c>
      <c r="D57" s="17" t="s">
        <v>30</v>
      </c>
      <c r="E57" s="17">
        <v>1.45</v>
      </c>
      <c r="F57" s="18">
        <v>592.76</v>
      </c>
      <c r="G57" s="18">
        <v>859.5</v>
      </c>
      <c r="H57" s="18">
        <f t="shared" si="6"/>
        <v>4872.4872000000005</v>
      </c>
      <c r="I57" s="18">
        <f t="shared" si="7"/>
        <v>7065.09</v>
      </c>
    </row>
    <row r="58" spans="1:9" ht="34.200000000000003" x14ac:dyDescent="0.2">
      <c r="A58" s="15">
        <v>49</v>
      </c>
      <c r="B58" s="16" t="s">
        <v>110</v>
      </c>
      <c r="C58" s="15" t="s">
        <v>111</v>
      </c>
      <c r="D58" s="17" t="s">
        <v>99</v>
      </c>
      <c r="E58" s="17">
        <v>6</v>
      </c>
      <c r="F58" s="18">
        <v>31.43</v>
      </c>
      <c r="G58" s="18">
        <v>188.58</v>
      </c>
      <c r="H58" s="18">
        <f t="shared" ref="H58:H66" si="8">F58*8.22</f>
        <v>258.3546</v>
      </c>
      <c r="I58" s="18">
        <f t="shared" ref="I58:I66" si="9">G58*8.22</f>
        <v>1550.1276000000003</v>
      </c>
    </row>
    <row r="59" spans="1:9" ht="34.200000000000003" x14ac:dyDescent="0.2">
      <c r="A59" s="15">
        <v>50</v>
      </c>
      <c r="B59" s="16" t="s">
        <v>112</v>
      </c>
      <c r="C59" s="15" t="s">
        <v>113</v>
      </c>
      <c r="D59" s="17" t="s">
        <v>99</v>
      </c>
      <c r="E59" s="17">
        <v>4</v>
      </c>
      <c r="F59" s="18">
        <v>242.94</v>
      </c>
      <c r="G59" s="18">
        <v>971.76</v>
      </c>
      <c r="H59" s="18">
        <f t="shared" si="8"/>
        <v>1996.9668000000001</v>
      </c>
      <c r="I59" s="18">
        <f t="shared" si="9"/>
        <v>7987.8672000000006</v>
      </c>
    </row>
    <row r="60" spans="1:9" ht="34.200000000000003" x14ac:dyDescent="0.2">
      <c r="A60" s="15">
        <v>51</v>
      </c>
      <c r="B60" s="16" t="s">
        <v>114</v>
      </c>
      <c r="C60" s="15" t="s">
        <v>115</v>
      </c>
      <c r="D60" s="17" t="s">
        <v>99</v>
      </c>
      <c r="E60" s="17">
        <v>1</v>
      </c>
      <c r="F60" s="18">
        <v>362.1</v>
      </c>
      <c r="G60" s="18">
        <v>362.1</v>
      </c>
      <c r="H60" s="18">
        <f t="shared" si="8"/>
        <v>2976.4620000000004</v>
      </c>
      <c r="I60" s="18">
        <f t="shared" si="9"/>
        <v>2976.4620000000004</v>
      </c>
    </row>
    <row r="61" spans="1:9" ht="34.200000000000003" x14ac:dyDescent="0.2">
      <c r="A61" s="15">
        <v>52</v>
      </c>
      <c r="B61" s="16" t="s">
        <v>116</v>
      </c>
      <c r="C61" s="15" t="s">
        <v>117</v>
      </c>
      <c r="D61" s="17" t="s">
        <v>99</v>
      </c>
      <c r="E61" s="17">
        <v>3</v>
      </c>
      <c r="F61" s="18">
        <v>215.48</v>
      </c>
      <c r="G61" s="18">
        <v>646.44000000000005</v>
      </c>
      <c r="H61" s="18">
        <f t="shared" si="8"/>
        <v>1771.2456</v>
      </c>
      <c r="I61" s="18">
        <f t="shared" si="9"/>
        <v>5313.7368000000006</v>
      </c>
    </row>
    <row r="62" spans="1:9" ht="34.200000000000003" x14ac:dyDescent="0.2">
      <c r="A62" s="15">
        <v>53</v>
      </c>
      <c r="B62" s="16" t="s">
        <v>118</v>
      </c>
      <c r="C62" s="15" t="s">
        <v>119</v>
      </c>
      <c r="D62" s="17" t="s">
        <v>99</v>
      </c>
      <c r="E62" s="17">
        <v>3</v>
      </c>
      <c r="F62" s="18">
        <v>119.5</v>
      </c>
      <c r="G62" s="18">
        <v>358.5</v>
      </c>
      <c r="H62" s="18">
        <f t="shared" si="8"/>
        <v>982.29000000000008</v>
      </c>
      <c r="I62" s="18">
        <f t="shared" si="9"/>
        <v>2946.8700000000003</v>
      </c>
    </row>
    <row r="63" spans="1:9" ht="34.200000000000003" x14ac:dyDescent="0.2">
      <c r="A63" s="15">
        <v>54</v>
      </c>
      <c r="B63" s="16" t="s">
        <v>120</v>
      </c>
      <c r="C63" s="15" t="s">
        <v>121</v>
      </c>
      <c r="D63" s="17" t="s">
        <v>99</v>
      </c>
      <c r="E63" s="17">
        <v>3</v>
      </c>
      <c r="F63" s="18">
        <v>1235.8399999999999</v>
      </c>
      <c r="G63" s="18">
        <v>3707.52</v>
      </c>
      <c r="H63" s="18">
        <f t="shared" si="8"/>
        <v>10158.604800000001</v>
      </c>
      <c r="I63" s="18">
        <f t="shared" si="9"/>
        <v>30475.814400000003</v>
      </c>
    </row>
    <row r="64" spans="1:9" ht="34.200000000000003" x14ac:dyDescent="0.2">
      <c r="A64" s="15">
        <v>55</v>
      </c>
      <c r="B64" s="16" t="s">
        <v>122</v>
      </c>
      <c r="C64" s="15" t="s">
        <v>123</v>
      </c>
      <c r="D64" s="17" t="s">
        <v>18</v>
      </c>
      <c r="E64" s="17">
        <v>3.5499999999999997E-2</v>
      </c>
      <c r="F64" s="18">
        <v>7571</v>
      </c>
      <c r="G64" s="18">
        <v>268.77</v>
      </c>
      <c r="H64" s="18">
        <f t="shared" si="8"/>
        <v>62233.62</v>
      </c>
      <c r="I64" s="18">
        <f t="shared" si="9"/>
        <v>2209.2894000000001</v>
      </c>
    </row>
    <row r="65" spans="1:9" ht="34.200000000000003" x14ac:dyDescent="0.2">
      <c r="A65" s="15">
        <v>56</v>
      </c>
      <c r="B65" s="16" t="s">
        <v>124</v>
      </c>
      <c r="C65" s="15" t="s">
        <v>125</v>
      </c>
      <c r="D65" s="17" t="s">
        <v>99</v>
      </c>
      <c r="E65" s="17">
        <v>3</v>
      </c>
      <c r="F65" s="18">
        <v>569.52</v>
      </c>
      <c r="G65" s="18">
        <v>1708.56</v>
      </c>
      <c r="H65" s="18">
        <f t="shared" si="8"/>
        <v>4681.4544000000005</v>
      </c>
      <c r="I65" s="18">
        <f t="shared" si="9"/>
        <v>14044.3632</v>
      </c>
    </row>
    <row r="66" spans="1:9" ht="34.200000000000003" x14ac:dyDescent="0.2">
      <c r="A66" s="15">
        <v>57</v>
      </c>
      <c r="B66" s="16" t="s">
        <v>126</v>
      </c>
      <c r="C66" s="15" t="s">
        <v>127</v>
      </c>
      <c r="D66" s="17" t="s">
        <v>44</v>
      </c>
      <c r="E66" s="17">
        <v>26.39</v>
      </c>
      <c r="F66" s="18">
        <v>805.71</v>
      </c>
      <c r="G66" s="18">
        <v>21262.69</v>
      </c>
      <c r="H66" s="18">
        <f t="shared" si="8"/>
        <v>6622.936200000001</v>
      </c>
      <c r="I66" s="18">
        <f t="shared" si="9"/>
        <v>174779.3118</v>
      </c>
    </row>
    <row r="67" spans="1:9" ht="34.200000000000003" x14ac:dyDescent="0.2">
      <c r="A67" s="15">
        <v>58</v>
      </c>
      <c r="B67" s="16" t="s">
        <v>128</v>
      </c>
      <c r="C67" s="15" t="s">
        <v>129</v>
      </c>
      <c r="D67" s="17" t="s">
        <v>18</v>
      </c>
      <c r="E67" s="17">
        <v>1.4370000000000001</v>
      </c>
      <c r="F67" s="18">
        <v>7920</v>
      </c>
      <c r="G67" s="18">
        <v>11381.04</v>
      </c>
      <c r="H67" s="18">
        <f>F67*8.22</f>
        <v>65102.400000000001</v>
      </c>
      <c r="I67" s="18">
        <f>G67*8.22</f>
        <v>93552.14880000001</v>
      </c>
    </row>
    <row r="68" spans="1:9" ht="45.6" x14ac:dyDescent="0.2">
      <c r="A68" s="15">
        <v>59</v>
      </c>
      <c r="B68" s="16" t="s">
        <v>130</v>
      </c>
      <c r="C68" s="15" t="s">
        <v>131</v>
      </c>
      <c r="D68" s="17" t="s">
        <v>91</v>
      </c>
      <c r="E68" s="17">
        <v>7.6</v>
      </c>
      <c r="F68" s="18">
        <v>1282.4000000000001</v>
      </c>
      <c r="G68" s="18">
        <v>9746.24</v>
      </c>
      <c r="H68" s="18">
        <f t="shared" ref="H68:H71" si="10">F68*8.22</f>
        <v>10541.328000000001</v>
      </c>
      <c r="I68" s="18">
        <f t="shared" ref="I68:I71" si="11">G68*8.22</f>
        <v>80114.092799999999</v>
      </c>
    </row>
    <row r="69" spans="1:9" ht="57" x14ac:dyDescent="0.2">
      <c r="A69" s="15">
        <v>60</v>
      </c>
      <c r="B69" s="16" t="s">
        <v>132</v>
      </c>
      <c r="C69" s="15" t="s">
        <v>133</v>
      </c>
      <c r="D69" s="17" t="s">
        <v>91</v>
      </c>
      <c r="E69" s="17">
        <v>18.7</v>
      </c>
      <c r="F69" s="18">
        <v>618.38</v>
      </c>
      <c r="G69" s="18">
        <v>11563.71</v>
      </c>
      <c r="H69" s="18">
        <f t="shared" si="10"/>
        <v>5083.0835999999999</v>
      </c>
      <c r="I69" s="18">
        <f t="shared" si="11"/>
        <v>95053.696200000006</v>
      </c>
    </row>
    <row r="70" spans="1:9" ht="34.200000000000003" x14ac:dyDescent="0.2">
      <c r="A70" s="15">
        <v>61</v>
      </c>
      <c r="B70" s="16" t="s">
        <v>134</v>
      </c>
      <c r="C70" s="15" t="s">
        <v>135</v>
      </c>
      <c r="D70" s="17" t="s">
        <v>99</v>
      </c>
      <c r="E70" s="17">
        <v>14</v>
      </c>
      <c r="F70" s="18">
        <v>134.22999999999999</v>
      </c>
      <c r="G70" s="18">
        <v>1879.22</v>
      </c>
      <c r="H70" s="18">
        <f t="shared" si="10"/>
        <v>1103.3706</v>
      </c>
      <c r="I70" s="18">
        <f t="shared" si="11"/>
        <v>15447.188400000001</v>
      </c>
    </row>
    <row r="71" spans="1:9" ht="34.200000000000003" x14ac:dyDescent="0.2">
      <c r="A71" s="19">
        <v>62</v>
      </c>
      <c r="B71" s="20" t="s">
        <v>136</v>
      </c>
      <c r="C71" s="19" t="s">
        <v>137</v>
      </c>
      <c r="D71" s="21" t="s">
        <v>99</v>
      </c>
      <c r="E71" s="21">
        <v>22</v>
      </c>
      <c r="F71" s="22">
        <v>204.08</v>
      </c>
      <c r="G71" s="22">
        <v>4489.76</v>
      </c>
      <c r="H71" s="18">
        <f t="shared" si="10"/>
        <v>1677.5376000000003</v>
      </c>
      <c r="I71" s="18">
        <f t="shared" si="11"/>
        <v>36905.827200000007</v>
      </c>
    </row>
    <row r="72" spans="1:9" ht="24.6" customHeight="1" x14ac:dyDescent="0.2">
      <c r="A72" s="26" t="s">
        <v>138</v>
      </c>
      <c r="B72" s="27"/>
      <c r="C72" s="27"/>
      <c r="D72" s="27"/>
      <c r="E72" s="27"/>
      <c r="F72" s="28"/>
      <c r="G72" s="23"/>
      <c r="H72" s="23"/>
      <c r="I72" s="23">
        <f>SUM(I12:I71)</f>
        <v>801756.80040000007</v>
      </c>
    </row>
    <row r="73" spans="1:9" x14ac:dyDescent="0.2">
      <c r="A73" s="11"/>
      <c r="G73" s="9"/>
      <c r="H73" s="9"/>
      <c r="I73" s="9"/>
    </row>
    <row r="75" spans="1:9" x14ac:dyDescent="0.2">
      <c r="A75" s="10" t="s">
        <v>139</v>
      </c>
    </row>
  </sheetData>
  <mergeCells count="12">
    <mergeCell ref="A10:I10"/>
    <mergeCell ref="A11:I11"/>
    <mergeCell ref="A72:F72"/>
    <mergeCell ref="B1:I2"/>
    <mergeCell ref="H7:I7"/>
    <mergeCell ref="F6:I6"/>
    <mergeCell ref="F7:G7"/>
    <mergeCell ref="E6:E8"/>
    <mergeCell ref="A6:A8"/>
    <mergeCell ref="B6:B8"/>
    <mergeCell ref="C6:C8"/>
    <mergeCell ref="D6:D8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Голоева Анна Игоревна</cp:lastModifiedBy>
  <cp:lastPrinted>2006-08-23T16:17:34Z</cp:lastPrinted>
  <dcterms:created xsi:type="dcterms:W3CDTF">2003-01-28T12:33:10Z</dcterms:created>
  <dcterms:modified xsi:type="dcterms:W3CDTF">2023-03-02T11:06:36Z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